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0" documentId="13_ncr:1_{A363BE30-5B53-42F9-AE19-49BE3C826126}" xr6:coauthVersionLast="47" xr6:coauthVersionMax="47" xr10:uidLastSave="{00000000-0000-0000-0000-000000000000}"/>
  <bookViews>
    <workbookView xWindow="28680" yWindow="-5175" windowWidth="29040" windowHeight="15840" tabRatio="500" xr2:uid="{00000000-000D-0000-FFFF-FFFF00000000}"/>
  </bookViews>
  <sheets>
    <sheet name="Gantt Char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5" i="1" l="1"/>
  <c r="H25" i="1"/>
  <c r="J24" i="1"/>
  <c r="H24" i="1"/>
  <c r="J23" i="1"/>
  <c r="H23" i="1"/>
  <c r="J22" i="1"/>
  <c r="H22" i="1"/>
  <c r="J21" i="1"/>
  <c r="H21" i="1"/>
  <c r="J20" i="1"/>
  <c r="H20" i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J12" i="1"/>
  <c r="H12" i="1"/>
  <c r="J11" i="1"/>
  <c r="H11" i="1"/>
  <c r="K10" i="1"/>
  <c r="I6" i="1"/>
  <c r="E6" i="1"/>
  <c r="B6" i="1"/>
  <c r="L10" i="1" l="1"/>
  <c r="K9" i="1"/>
  <c r="J32" i="1"/>
  <c r="J31" i="1"/>
  <c r="J29" i="1"/>
  <c r="J30" i="1"/>
  <c r="BO36" i="1"/>
  <c r="BR41" i="1"/>
  <c r="G6" i="1"/>
  <c r="BR40" i="1"/>
  <c r="BO33" i="1"/>
  <c r="BO34" i="1"/>
  <c r="BO35" i="1"/>
  <c r="BR38" i="1"/>
  <c r="BR39" i="1"/>
  <c r="M10" i="1"/>
  <c r="L9" i="1"/>
  <c r="N10" i="1" l="1"/>
  <c r="M9" i="1"/>
  <c r="O10" i="1" l="1"/>
  <c r="N9" i="1"/>
  <c r="P10" i="1" l="1"/>
  <c r="O9" i="1"/>
  <c r="Q10" i="1" l="1"/>
  <c r="P9" i="1"/>
  <c r="R10" i="1" l="1"/>
  <c r="Q9" i="1"/>
  <c r="S10" i="1" l="1"/>
  <c r="R9" i="1"/>
  <c r="T10" i="1" l="1"/>
  <c r="S9" i="1"/>
  <c r="U10" i="1" l="1"/>
  <c r="T9" i="1"/>
  <c r="V10" i="1" l="1"/>
  <c r="U9" i="1"/>
  <c r="W10" i="1" l="1"/>
  <c r="V9" i="1"/>
  <c r="X10" i="1" l="1"/>
  <c r="W9" i="1"/>
  <c r="Y10" i="1" l="1"/>
  <c r="X9" i="1"/>
  <c r="Z10" i="1" l="1"/>
  <c r="Y9" i="1"/>
  <c r="AA10" i="1" l="1"/>
  <c r="Z9" i="1"/>
  <c r="AB10" i="1" l="1"/>
  <c r="AA9" i="1"/>
  <c r="AC10" i="1" l="1"/>
  <c r="AB9" i="1"/>
  <c r="AD10" i="1" l="1"/>
  <c r="AC9" i="1"/>
  <c r="AE10" i="1" l="1"/>
  <c r="AD9" i="1"/>
  <c r="AF10" i="1" l="1"/>
  <c r="AE9" i="1"/>
  <c r="AG10" i="1" l="1"/>
  <c r="AF9" i="1"/>
  <c r="AH10" i="1" l="1"/>
  <c r="AG9" i="1"/>
  <c r="AI10" i="1" l="1"/>
  <c r="AH9" i="1"/>
  <c r="AJ10" i="1" l="1"/>
  <c r="AI9" i="1"/>
  <c r="AK10" i="1" l="1"/>
  <c r="AJ9" i="1"/>
  <c r="AL10" i="1" l="1"/>
  <c r="AK9" i="1"/>
  <c r="AM10" i="1" l="1"/>
  <c r="AL9" i="1"/>
  <c r="AN10" i="1" l="1"/>
  <c r="AM9" i="1"/>
  <c r="AO10" i="1" l="1"/>
  <c r="AN9" i="1"/>
  <c r="AP10" i="1" l="1"/>
  <c r="AO9" i="1"/>
  <c r="AQ10" i="1" l="1"/>
  <c r="AP9" i="1"/>
  <c r="AR10" i="1" l="1"/>
  <c r="AQ9" i="1"/>
  <c r="AS10" i="1" l="1"/>
  <c r="AR9" i="1"/>
  <c r="AT10" i="1" l="1"/>
  <c r="AS9" i="1"/>
  <c r="AU10" i="1" l="1"/>
  <c r="AT9" i="1"/>
  <c r="AV10" i="1" l="1"/>
  <c r="AU9" i="1"/>
  <c r="AW10" i="1" l="1"/>
  <c r="AV9" i="1"/>
  <c r="AX10" i="1" l="1"/>
  <c r="AW9" i="1"/>
  <c r="AY10" i="1" l="1"/>
  <c r="AX9" i="1"/>
  <c r="AZ10" i="1" l="1"/>
  <c r="AY9" i="1"/>
  <c r="BA10" i="1" l="1"/>
  <c r="AZ9" i="1"/>
  <c r="BB10" i="1" l="1"/>
  <c r="BA9" i="1"/>
  <c r="BC10" i="1" l="1"/>
  <c r="BB9" i="1"/>
  <c r="BD10" i="1" l="1"/>
  <c r="BC9" i="1"/>
  <c r="BE10" i="1" l="1"/>
  <c r="BD9" i="1"/>
  <c r="BF10" i="1" l="1"/>
  <c r="BE9" i="1"/>
  <c r="BG10" i="1" l="1"/>
  <c r="BF9" i="1"/>
  <c r="BH10" i="1" l="1"/>
  <c r="BG9" i="1"/>
  <c r="BI10" i="1" l="1"/>
  <c r="BH9" i="1"/>
  <c r="BJ10" i="1" l="1"/>
  <c r="BJ9" i="1" s="1"/>
  <c r="BI9" i="1"/>
</calcChain>
</file>

<file path=xl/sharedStrings.xml><?xml version="1.0" encoding="utf-8"?>
<sst xmlns="http://schemas.openxmlformats.org/spreadsheetml/2006/main" count="76" uniqueCount="50">
  <si>
    <t>PROJECT GANTT CHART</t>
  </si>
  <si>
    <t>Smart, colour-coded schedule with editable workstream bars, live progress and milestones over a 52-week horizon  ·  Engineering · IT · Healthcare · Construction</t>
  </si>
  <si>
    <t>TASKS / MILESTONES</t>
  </si>
  <si>
    <t>AVG % COMPLETE</t>
  </si>
  <si>
    <t>OVERDUE</t>
  </si>
  <si>
    <t>FINISH</t>
  </si>
  <si>
    <t>Timeline start (Mon):</t>
  </si>
  <si>
    <t>Legend ▸</t>
  </si>
  <si>
    <t>Planning</t>
  </si>
  <si>
    <t>Design</t>
  </si>
  <si>
    <t>Procurement</t>
  </si>
  <si>
    <t>Build</t>
  </si>
  <si>
    <t>Testing</t>
  </si>
  <si>
    <t>Deployment</t>
  </si>
  <si>
    <t>Support</t>
  </si>
  <si>
    <t>Other</t>
  </si>
  <si>
    <t>Milestone   ■ done · lighter = remaining</t>
  </si>
  <si>
    <t>ID</t>
  </si>
  <si>
    <t>Task</t>
  </si>
  <si>
    <t>Workstream</t>
  </si>
  <si>
    <t>Owner</t>
  </si>
  <si>
    <t>Start</t>
  </si>
  <si>
    <t>Days</t>
  </si>
  <si>
    <t>End</t>
  </si>
  <si>
    <t>%</t>
  </si>
  <si>
    <t>Status</t>
  </si>
  <si>
    <t>M1</t>
  </si>
  <si>
    <t>Project kick-off</t>
  </si>
  <si>
    <t>[Owner]</t>
  </si>
  <si>
    <t>T1</t>
  </si>
  <si>
    <t>Requirements gathering</t>
  </si>
  <si>
    <t>T2</t>
  </si>
  <si>
    <t>Solution design</t>
  </si>
  <si>
    <t>T3</t>
  </si>
  <si>
    <t>Procurement / sourcing</t>
  </si>
  <si>
    <t>T4</t>
  </si>
  <si>
    <t>Build / execution</t>
  </si>
  <si>
    <t>T5</t>
  </si>
  <si>
    <t>Integration &amp; testing</t>
  </si>
  <si>
    <t>T6</t>
  </si>
  <si>
    <t>Deployment / go-live</t>
  </si>
  <si>
    <t>M2</t>
  </si>
  <si>
    <t>Go-live milestone</t>
  </si>
  <si>
    <t>T7</t>
  </si>
  <si>
    <t>Hypercare / support</t>
  </si>
  <si>
    <t>Not Started</t>
  </si>
  <si>
    <t>In Progress</t>
  </si>
  <si>
    <t>Complete</t>
  </si>
  <si>
    <t>Overdue</t>
  </si>
  <si>
    <t>Tasks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</si>
</sst>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d\-mmm\-yy"/>
    <numFmt numFmtId="166" formatCode="d\-mmm"/>
  </numFmts>
  <fonts count="22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8"/>
      <color rgb="FFFFFFFF"/>
      <name val="Calibri"/>
      <charset val="1"/>
    </font>
    <font>
      <b/>
      <sz val="9"/>
      <color rgb="FF0F2742"/>
      <name val="Calibri"/>
      <charset val="1"/>
    </font>
    <font>
      <b/>
      <sz val="10"/>
      <color rgb="FF1D4ED8"/>
      <name val="Calibri"/>
      <charset val="1"/>
    </font>
    <font>
      <b/>
      <sz val="13"/>
      <color rgb="FF0F2742"/>
      <name val="Calibri"/>
      <charset val="1"/>
    </font>
    <font>
      <sz val="9"/>
      <color rgb="FF1E293B"/>
      <name val="Calibri"/>
      <charset val="1"/>
    </font>
    <font>
      <i/>
      <sz val="9"/>
      <color rgb="FF334155"/>
      <name val="Calibri"/>
      <charset val="1"/>
    </font>
    <font>
      <b/>
      <sz val="9"/>
      <color rgb="FFFFFFFF"/>
      <name val="Calibri"/>
      <charset val="1"/>
    </font>
    <font>
      <b/>
      <sz val="8"/>
      <color rgb="FF0F2742"/>
      <name val="Calibri"/>
      <charset val="1"/>
    </font>
    <font>
      <b/>
      <sz val="7.5"/>
      <color rgb="FFFFFFFF"/>
      <name val="Calibri"/>
      <charset val="1"/>
    </font>
    <font>
      <sz val="9"/>
      <color rgb="FF1D4ED8"/>
      <name val="Calibri"/>
      <charset val="1"/>
    </font>
    <font>
      <i/>
      <sz val="9"/>
      <color rgb="FF94A3B8"/>
      <name val="Calibri"/>
      <charset val="1"/>
    </font>
    <font>
      <b/>
      <sz val="9"/>
      <color rgb="FF1E293B"/>
      <name val="Calibri"/>
      <charset val="1"/>
    </font>
    <font>
      <sz val="9"/>
      <color rgb="FF94A3B8"/>
      <name val="Calibri"/>
      <charset val="1"/>
    </font>
    <font>
      <b/>
      <sz val="9"/>
      <color rgb="FFFFFFFF"/>
      <name val="Calibri"/>
      <family val="2"/>
      <charset val="1"/>
    </font>
    <font>
      <sz val="9"/>
      <color rgb="FF166534"/>
      <name val="Calibri"/>
      <family val="2"/>
      <charset val="1"/>
    </font>
    <font>
      <sz val="9"/>
      <color rgb="FF1E40AF"/>
      <name val="Calibri"/>
      <family val="2"/>
      <charset val="1"/>
    </font>
    <font>
      <sz val="9"/>
      <color rgb="FF991B1B"/>
      <name val="Calibri"/>
      <family val="2"/>
      <charset val="1"/>
    </font>
    <font>
      <sz val="9"/>
      <color rgb="FF334155"/>
      <name val="Calibri"/>
      <family val="2"/>
      <charset val="1"/>
    </font>
    <font>
      <sz val="9"/>
      <color theme="1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DEB"/>
        <bgColor rgb="FFFFFFFF"/>
      </patternFill>
    </fill>
    <fill>
      <patternFill patternType="solid">
        <fgColor rgb="FFFFFFFF"/>
        <bgColor rgb="FFF7FAFF"/>
      </patternFill>
    </fill>
    <fill>
      <patternFill patternType="solid">
        <fgColor rgb="FF1D4ED8"/>
        <bgColor rgb="FF1E40AF"/>
      </patternFill>
    </fill>
    <fill>
      <patternFill patternType="solid">
        <fgColor rgb="FF6D28D9"/>
        <bgColor rgb="FF4338CA"/>
      </patternFill>
    </fill>
    <fill>
      <patternFill patternType="solid">
        <fgColor rgb="FF0D9488"/>
        <bgColor rgb="FF15803D"/>
      </patternFill>
    </fill>
    <fill>
      <patternFill patternType="solid">
        <fgColor rgb="FF15803D"/>
        <bgColor rgb="FF166534"/>
      </patternFill>
    </fill>
    <fill>
      <patternFill patternType="solid">
        <fgColor rgb="FFB45309"/>
        <bgColor rgb="FFEF4444"/>
      </patternFill>
    </fill>
    <fill>
      <patternFill patternType="solid">
        <fgColor rgb="FFBE123C"/>
        <bgColor rgb="FF991B1B"/>
      </patternFill>
    </fill>
    <fill>
      <patternFill patternType="solid">
        <fgColor rgb="FF4338CA"/>
        <bgColor rgb="FF1E40AF"/>
      </patternFill>
    </fill>
    <fill>
      <patternFill patternType="solid">
        <fgColor rgb="FF475569"/>
        <bgColor rgb="FF274C77"/>
      </patternFill>
    </fill>
    <fill>
      <patternFill patternType="solid">
        <fgColor rgb="FFF7FAFF"/>
        <bgColor rgb="FFF1F5F9"/>
      </patternFill>
    </fill>
    <fill>
      <patternFill patternType="solid">
        <fgColor rgb="FF1D4ED8"/>
        <bgColor indexed="64"/>
      </patternFill>
    </fill>
  </fills>
  <borders count="17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D5DEEA"/>
      </left>
      <right/>
      <top style="thin">
        <color rgb="FFD5DEEA"/>
      </top>
      <bottom style="thin">
        <color rgb="FFD5DEEA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6D28D9"/>
      </left>
      <right style="thin">
        <color rgb="FF6D28D9"/>
      </right>
      <top style="thin">
        <color rgb="FF6D28D9"/>
      </top>
      <bottom style="thin">
        <color rgb="FF6D28D9"/>
      </bottom>
      <diagonal/>
    </border>
    <border>
      <left style="thin">
        <color rgb="FF0D9488"/>
      </left>
      <right style="thin">
        <color rgb="FF0D9488"/>
      </right>
      <top style="thin">
        <color rgb="FF0D9488"/>
      </top>
      <bottom style="thin">
        <color rgb="FF0D9488"/>
      </bottom>
      <diagonal/>
    </border>
    <border>
      <left style="thin">
        <color rgb="FF15803D"/>
      </left>
      <right style="thin">
        <color rgb="FF15803D"/>
      </right>
      <top style="thin">
        <color rgb="FF15803D"/>
      </top>
      <bottom style="thin">
        <color rgb="FF15803D"/>
      </bottom>
      <diagonal/>
    </border>
    <border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>
      <left style="thin">
        <color rgb="FFBE123C"/>
      </left>
      <right style="thin">
        <color rgb="FFBE123C"/>
      </right>
      <top style="thin">
        <color rgb="FFBE123C"/>
      </top>
      <bottom style="thin">
        <color rgb="FFBE123C"/>
      </bottom>
      <diagonal/>
    </border>
    <border>
      <left style="thin">
        <color rgb="FF4338CA"/>
      </left>
      <right style="thin">
        <color rgb="FF4338CA"/>
      </right>
      <top style="thin">
        <color rgb="FF4338CA"/>
      </top>
      <bottom style="thin">
        <color rgb="FF4338CA"/>
      </bottom>
      <diagonal/>
    </border>
    <border>
      <left style="thin">
        <color rgb="FF475569"/>
      </left>
      <right style="thin">
        <color rgb="FF475569"/>
      </right>
      <top style="thin">
        <color rgb="FF475569"/>
      </top>
      <bottom style="thin">
        <color rgb="FF475569"/>
      </bottom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right" vertical="center"/>
    </xf>
    <xf numFmtId="0" fontId="0" fillId="7" borderId="4" xfId="0" applyFill="1" applyBorder="1"/>
    <xf numFmtId="0" fontId="0" fillId="8" borderId="5" xfId="0" applyFill="1" applyBorder="1"/>
    <xf numFmtId="0" fontId="0" fillId="9" borderId="6" xfId="0" applyFill="1" applyBorder="1"/>
    <xf numFmtId="0" fontId="0" fillId="10" borderId="7" xfId="0" applyFill="1" applyBorder="1"/>
    <xf numFmtId="0" fontId="0" fillId="11" borderId="8" xfId="0" applyFill="1" applyBorder="1"/>
    <xf numFmtId="0" fontId="0" fillId="12" borderId="9" xfId="0" applyFill="1" applyBorder="1"/>
    <xf numFmtId="0" fontId="0" fillId="13" borderId="10" xfId="0" applyFill="1" applyBorder="1"/>
    <xf numFmtId="0" fontId="0" fillId="14" borderId="11" xfId="0" applyFill="1" applyBorder="1"/>
    <xf numFmtId="0" fontId="0" fillId="2" borderId="12" xfId="0" applyFill="1" applyBorder="1"/>
    <xf numFmtId="0" fontId="10" fillId="6" borderId="0" xfId="0" applyFont="1" applyFill="1" applyAlignment="1">
      <alignment horizontal="left" vertical="center"/>
    </xf>
    <xf numFmtId="166" fontId="11" fillId="4" borderId="13" xfId="0" applyNumberFormat="1" applyFont="1" applyFill="1" applyBorder="1" applyAlignment="1">
      <alignment horizontal="center" vertical="center" textRotation="90"/>
    </xf>
    <xf numFmtId="0" fontId="12" fillId="5" borderId="14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left" vertical="center" indent="1"/>
    </xf>
    <xf numFmtId="0" fontId="7" fillId="6" borderId="14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164" fontId="12" fillId="5" borderId="14" xfId="0" applyNumberFormat="1" applyFont="1" applyFill="1" applyBorder="1" applyAlignment="1">
      <alignment horizontal="center" vertical="center"/>
    </xf>
    <xf numFmtId="1" fontId="12" fillId="5" borderId="14" xfId="0" applyNumberFormat="1" applyFont="1" applyFill="1" applyBorder="1" applyAlignment="1">
      <alignment horizontal="center" vertical="center"/>
    </xf>
    <xf numFmtId="164" fontId="7" fillId="6" borderId="14" xfId="0" applyNumberFormat="1" applyFont="1" applyFill="1" applyBorder="1" applyAlignment="1">
      <alignment horizontal="center" vertical="center"/>
    </xf>
    <xf numFmtId="9" fontId="12" fillId="5" borderId="14" xfId="0" applyNumberFormat="1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0" fillId="6" borderId="15" xfId="0" applyFill="1" applyBorder="1"/>
    <xf numFmtId="0" fontId="7" fillId="15" borderId="14" xfId="0" applyFont="1" applyFill="1" applyBorder="1" applyAlignment="1">
      <alignment horizontal="left" vertical="center" indent="1"/>
    </xf>
    <xf numFmtId="0" fontId="7" fillId="15" borderId="14" xfId="0" applyFont="1" applyFill="1" applyBorder="1" applyAlignment="1">
      <alignment horizontal="center" vertical="center"/>
    </xf>
    <xf numFmtId="0" fontId="13" fillId="15" borderId="14" xfId="0" applyFont="1" applyFill="1" applyBorder="1" applyAlignment="1">
      <alignment horizontal="center" vertical="center"/>
    </xf>
    <xf numFmtId="164" fontId="7" fillId="15" borderId="14" xfId="0" applyNumberFormat="1" applyFont="1" applyFill="1" applyBorder="1" applyAlignment="1">
      <alignment horizontal="center" vertical="center"/>
    </xf>
    <xf numFmtId="0" fontId="14" fillId="15" borderId="14" xfId="0" applyFont="1" applyFill="1" applyBorder="1" applyAlignment="1">
      <alignment horizontal="center" vertical="center"/>
    </xf>
    <xf numFmtId="0" fontId="0" fillId="15" borderId="15" xfId="0" applyFill="1" applyBorder="1"/>
    <xf numFmtId="0" fontId="15" fillId="5" borderId="14" xfId="0" applyFont="1" applyFill="1" applyBorder="1" applyAlignment="1">
      <alignment horizontal="center" vertical="center"/>
    </xf>
    <xf numFmtId="0" fontId="13" fillId="15" borderId="14" xfId="0" applyFont="1" applyFill="1" applyBorder="1" applyAlignment="1">
      <alignment horizontal="left" vertical="center" indent="1"/>
    </xf>
    <xf numFmtId="0" fontId="13" fillId="6" borderId="14" xfId="0" applyFont="1" applyFill="1" applyBorder="1" applyAlignment="1">
      <alignment horizontal="left" vertical="center" indent="1"/>
    </xf>
    <xf numFmtId="0" fontId="16" fillId="16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5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1" fontId="6" fillId="6" borderId="3" xfId="0" applyNumberFormat="1" applyFont="1" applyFill="1" applyBorder="1" applyAlignment="1">
      <alignment horizontal="center" vertical="center"/>
    </xf>
    <xf numFmtId="9" fontId="6" fillId="6" borderId="3" xfId="0" applyNumberFormat="1" applyFont="1" applyFill="1" applyBorder="1" applyAlignment="1">
      <alignment horizontal="center" vertical="center"/>
    </xf>
    <xf numFmtId="165" fontId="6" fillId="6" borderId="3" xfId="0" applyNumberFormat="1" applyFont="1" applyFill="1" applyBorder="1" applyAlignment="1">
      <alignment horizontal="center" vertical="center"/>
    </xf>
    <xf numFmtId="0" fontId="0" fillId="0" borderId="16" xfId="0" applyBorder="1"/>
    <xf numFmtId="0" fontId="8" fillId="0" borderId="0" xfId="0" applyFont="1" applyAlignment="1">
      <alignment horizontal="left" vertical="center" indent="1"/>
    </xf>
    <xf numFmtId="0" fontId="9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31">
    <dxf>
      <fill>
        <patternFill patternType="solid">
          <fgColor indexed="64"/>
          <bgColor rgb="FFF1F5F9"/>
        </patternFill>
      </fill>
    </dxf>
    <dxf>
      <fill>
        <patternFill patternType="solid">
          <fgColor indexed="64"/>
          <bgColor rgb="FFE2E8F0"/>
        </patternFill>
      </fill>
    </dxf>
    <dxf>
      <fill>
        <patternFill patternType="solid">
          <fgColor indexed="64"/>
          <bgColor rgb="FFC7D2FE"/>
        </patternFill>
      </fill>
    </dxf>
    <dxf>
      <fill>
        <patternFill patternType="solid">
          <fgColor indexed="64"/>
          <bgColor rgb="FFFECDD3"/>
        </patternFill>
      </fill>
    </dxf>
    <dxf>
      <fill>
        <patternFill patternType="solid">
          <fgColor indexed="64"/>
          <bgColor rgb="FFFDE68A"/>
        </patternFill>
      </fill>
    </dxf>
    <dxf>
      <fill>
        <patternFill patternType="solid">
          <fgColor indexed="64"/>
          <bgColor rgb="FFBBF7D0"/>
        </patternFill>
      </fill>
    </dxf>
    <dxf>
      <fill>
        <patternFill patternType="solid">
          <fgColor indexed="64"/>
          <bgColor rgb="FF99F6E4"/>
        </patternFill>
      </fill>
    </dxf>
    <dxf>
      <fill>
        <patternFill patternType="solid">
          <fgColor indexed="64"/>
          <bgColor rgb="FFDDD6FE"/>
        </patternFill>
      </fill>
    </dxf>
    <dxf>
      <fill>
        <patternFill patternType="solid">
          <fgColor indexed="64"/>
          <bgColor rgb="FFBFDBFE"/>
        </patternFill>
      </fill>
    </dxf>
    <dxf>
      <fill>
        <patternFill patternType="solid">
          <fgColor indexed="64"/>
          <bgColor rgb="FF475569"/>
        </patternFill>
      </fill>
    </dxf>
    <dxf>
      <fill>
        <patternFill patternType="solid">
          <fgColor indexed="64"/>
          <bgColor rgb="FF4338CA"/>
        </patternFill>
      </fill>
    </dxf>
    <dxf>
      <fill>
        <patternFill patternType="solid">
          <fgColor indexed="64"/>
          <bgColor rgb="FFBE123C"/>
        </patternFill>
      </fill>
    </dxf>
    <dxf>
      <fill>
        <patternFill patternType="solid">
          <fgColor indexed="64"/>
          <bgColor rgb="FFB45309"/>
        </patternFill>
      </fill>
    </dxf>
    <dxf>
      <fill>
        <patternFill patternType="solid">
          <fgColor indexed="64"/>
          <bgColor rgb="FF15803D"/>
        </patternFill>
      </fill>
    </dxf>
    <dxf>
      <fill>
        <patternFill patternType="solid">
          <fgColor indexed="64"/>
          <bgColor rgb="FF0D9488"/>
        </patternFill>
      </fill>
    </dxf>
    <dxf>
      <fill>
        <patternFill patternType="solid">
          <fgColor indexed="64"/>
          <bgColor rgb="FF6D28D9"/>
        </patternFill>
      </fill>
    </dxf>
    <dxf>
      <fill>
        <patternFill patternType="solid">
          <fgColor indexed="64"/>
          <bgColor rgb="FF1D4ED8"/>
        </patternFill>
      </fill>
    </dxf>
    <dxf>
      <fill>
        <patternFill patternType="solid">
          <fgColor indexed="64"/>
          <bgColor rgb="FF0F2742"/>
        </patternFill>
      </fill>
    </dxf>
    <dxf>
      <fill>
        <patternFill>
          <bgColor rgb="FFEF4444"/>
        </patternFill>
      </fill>
    </dxf>
    <dxf>
      <font>
        <b/>
        <i val="0"/>
        <color rgb="FF334155"/>
      </font>
      <fill>
        <patternFill patternType="solid">
          <fgColor indexed="64"/>
          <bgColor rgb="FFF1F5F9"/>
        </patternFill>
      </fill>
    </dxf>
    <dxf>
      <font>
        <b/>
        <i val="0"/>
        <color rgb="FF991B1B"/>
      </font>
      <fill>
        <patternFill patternType="solid">
          <fgColor indexed="64"/>
          <bgColor rgb="FFFEE2E2"/>
        </patternFill>
      </fill>
    </dxf>
    <dxf>
      <font>
        <b/>
        <i val="0"/>
        <color rgb="FF1E40AF"/>
      </font>
      <fill>
        <patternFill patternType="solid">
          <fgColor indexed="64"/>
          <bgColor rgb="FFDBEAFE"/>
        </patternFill>
      </fill>
    </dxf>
    <dxf>
      <font>
        <b/>
        <i val="0"/>
        <color rgb="FF166534"/>
      </font>
      <fill>
        <patternFill patternType="solid">
          <fgColor indexed="64"/>
          <bgColor rgb="FFDCFCE7"/>
        </patternFill>
      </fill>
    </dxf>
    <dxf>
      <font>
        <b/>
        <color rgb="FF475569"/>
        <name val="Calibri"/>
        <charset val="1"/>
      </font>
      <fill>
        <patternFill>
          <bgColor rgb="FFE2E8F0"/>
        </patternFill>
      </fill>
    </dxf>
    <dxf>
      <font>
        <b/>
        <color rgb="FF4338CA"/>
        <name val="Calibri"/>
        <charset val="1"/>
      </font>
      <fill>
        <patternFill>
          <bgColor rgb="FFC7D2FE"/>
        </patternFill>
      </fill>
    </dxf>
    <dxf>
      <font>
        <b/>
        <color rgb="FFBE123C"/>
        <name val="Calibri"/>
        <charset val="1"/>
      </font>
      <fill>
        <patternFill>
          <bgColor rgb="FFFECDD3"/>
        </patternFill>
      </fill>
    </dxf>
    <dxf>
      <font>
        <b/>
        <color rgb="FFB45309"/>
        <name val="Calibri"/>
        <charset val="1"/>
      </font>
      <fill>
        <patternFill>
          <bgColor rgb="FFFDE68A"/>
        </patternFill>
      </fill>
    </dxf>
    <dxf>
      <font>
        <b/>
        <color rgb="FF15803D"/>
        <name val="Calibri"/>
        <charset val="1"/>
      </font>
      <fill>
        <patternFill>
          <bgColor rgb="FFBBF7D0"/>
        </patternFill>
      </fill>
    </dxf>
    <dxf>
      <font>
        <b/>
        <color rgb="FF0D9488"/>
        <name val="Calibri"/>
        <charset val="1"/>
      </font>
      <fill>
        <patternFill>
          <bgColor rgb="FF99F6E4"/>
        </patternFill>
      </fill>
    </dxf>
    <dxf>
      <font>
        <b/>
        <color rgb="FF6D28D9"/>
        <name val="Calibri"/>
        <charset val="1"/>
      </font>
      <fill>
        <patternFill>
          <bgColor rgb="FFDDD6FE"/>
        </patternFill>
      </fill>
    </dxf>
    <dxf>
      <font>
        <b/>
        <color rgb="FF1D4ED8"/>
        <name val="Calibri"/>
        <charset val="1"/>
      </font>
      <fill>
        <patternFill>
          <bgColor rgb="FFBFDBF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E2E8F0"/>
      <rgbColor rgb="FFFF00FF"/>
      <rgbColor rgb="FF00FFFF"/>
      <rgbColor rgb="FF800000"/>
      <rgbColor rgb="FF15803D"/>
      <rgbColor rgb="FF000080"/>
      <rgbColor rgb="FF808000"/>
      <rgbColor rgb="FF6D28D9"/>
      <rgbColor rgb="FF0D9488"/>
      <rgbColor rgb="FFBFD0E6"/>
      <rgbColor rgb="FF808080"/>
      <rgbColor rgb="FFD5DEEA"/>
      <rgbColor rgb="FFBE123C"/>
      <rgbColor rgb="FFFFFDEB"/>
      <rgbColor rgb="FFDCFCE7"/>
      <rgbColor rgb="FF4338CA"/>
      <rgbColor rgb="FFF7FAFF"/>
      <rgbColor rgb="FF1D4ED8"/>
      <rgbColor rgb="FFC7D2FE"/>
      <rgbColor rgb="FF000080"/>
      <rgbColor rgb="FFFF00FF"/>
      <rgbColor rgb="FFF1F5F9"/>
      <rgbColor rgb="FF00FFFF"/>
      <rgbColor rgb="FF800080"/>
      <rgbColor rgb="FF800000"/>
      <rgbColor rgb="FF166534"/>
      <rgbColor rgb="FF0000FF"/>
      <rgbColor rgb="FF00CCFF"/>
      <rgbColor rgb="FFDBEAFE"/>
      <rgbColor rgb="FFBBF7D0"/>
      <rgbColor rgb="FFFDE68A"/>
      <rgbColor rgb="FFBFDBFE"/>
      <rgbColor rgb="FFD9D9D9"/>
      <rgbColor rgb="FFDDD6FE"/>
      <rgbColor rgb="FFFECDD3"/>
      <rgbColor rgb="FF2563EB"/>
      <rgbColor rgb="FF99F6E4"/>
      <rgbColor rgb="FF99CC00"/>
      <rgbColor rgb="FFFEE2E2"/>
      <rgbColor rgb="FFFF9900"/>
      <rgbColor rgb="FFEF4444"/>
      <rgbColor rgb="FF475569"/>
      <rgbColor rgb="FF94A3B8"/>
      <rgbColor rgb="FF0F2742"/>
      <rgbColor rgb="FF274C77"/>
      <rgbColor rgb="FF1E3A5F"/>
      <rgbColor rgb="FF334155"/>
      <rgbColor rgb="FF991B1B"/>
      <rgbColor rgb="FFB45309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Task Status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doughnutChart>
        <c:varyColors val="1"/>
        <c:ser>
          <c:idx val="0"/>
          <c:order val="0"/>
          <c:tx>
            <c:strRef>
              <c:f>'Gantt Chart'!$J$28</c:f>
              <c:strCache>
                <c:ptCount val="1"/>
                <c:pt idx="0">
                  <c:v>Tasks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16A34A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0-292F-44A8-90BA-EA79BDFBF795}"/>
              </c:ext>
            </c:extLst>
          </c:dPt>
          <c:dPt>
            <c:idx val="1"/>
            <c:bubble3D val="0"/>
            <c:spPr>
              <a:solidFill>
                <a:srgbClr val="2563EB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292F-44A8-90BA-EA79BDFBF795}"/>
              </c:ext>
            </c:extLst>
          </c:dPt>
          <c:dPt>
            <c:idx val="2"/>
            <c:bubble3D val="0"/>
            <c:spPr>
              <a:solidFill>
                <a:srgbClr val="DC2626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2-292F-44A8-90BA-EA79BDFBF795}"/>
              </c:ext>
            </c:extLst>
          </c:dPt>
          <c:dPt>
            <c:idx val="3"/>
            <c:bubble3D val="0"/>
            <c:spPr>
              <a:solidFill>
                <a:srgbClr val="94A3B8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292F-44A8-90BA-EA79BDFBF7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'Gantt Chart'!$I$29:$I$32</c:f>
              <c:strCache>
                <c:ptCount val="4"/>
                <c:pt idx="0">
                  <c:v>Complete</c:v>
                </c:pt>
                <c:pt idx="1">
                  <c:v>In Progress</c:v>
                </c:pt>
                <c:pt idx="2">
                  <c:v>Overdue</c:v>
                </c:pt>
                <c:pt idx="3">
                  <c:v>Not Started</c:v>
                </c:pt>
              </c:strCache>
            </c:strRef>
          </c:cat>
          <c:val>
            <c:numRef>
              <c:f>'Gantt Chart'!$J$29:$J$32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2D-4796-AA27-0399EAB93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5</xdr:col>
      <xdr:colOff>587370</xdr:colOff>
      <xdr:row>42</xdr:row>
      <xdr:rowOff>136020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B8A7EDD-8834-4C48-BFFE-59A8137AC92F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0374a646-86b2-4192-942a-8f2a423b1907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R41"/>
  <sheetViews>
    <sheetView showGridLines="0" tabSelected="1" zoomScaleNormal="100" workbookViewId="0">
      <pane ySplit="10" topLeftCell="A11" activePane="bottomLeft" state="frozen"/>
      <selection pane="bottomLeft" activeCell="AI35" sqref="AI35"/>
    </sheetView>
  </sheetViews>
  <sheetFormatPr defaultColWidth="8.6640625" defaultRowHeight="14.4" x14ac:dyDescent="0.3"/>
  <cols>
    <col min="1" max="1" width="2.21875" customWidth="1"/>
    <col min="2" max="2" width="5" customWidth="1"/>
    <col min="3" max="3" width="26" customWidth="1"/>
    <col min="4" max="4" width="15" customWidth="1"/>
    <col min="5" max="5" width="12" customWidth="1"/>
    <col min="6" max="6" width="11" customWidth="1"/>
    <col min="7" max="7" width="6" customWidth="1"/>
    <col min="8" max="8" width="11" customWidth="1"/>
    <col min="9" max="9" width="8" customWidth="1"/>
    <col min="10" max="10" width="13" customWidth="1"/>
    <col min="11" max="62" width="2.6640625" customWidth="1"/>
    <col min="63" max="63" width="2.21875" customWidth="1"/>
    <col min="66" max="67" width="13" hidden="1" customWidth="1"/>
    <col min="69" max="70" width="13" hidden="1" customWidth="1"/>
  </cols>
  <sheetData>
    <row r="1" spans="2:65" ht="6" customHeight="1" x14ac:dyDescent="0.3"/>
    <row r="2" spans="2:65" ht="30" customHeight="1" x14ac:dyDescent="0.3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</row>
    <row r="3" spans="2:65" ht="18" customHeight="1" x14ac:dyDescent="0.3"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</row>
    <row r="4" spans="2:65" ht="6" customHeight="1" x14ac:dyDescent="0.3"/>
    <row r="5" spans="2:65" ht="15" customHeight="1" x14ac:dyDescent="0.3">
      <c r="B5" s="40" t="s">
        <v>2</v>
      </c>
      <c r="C5" s="40"/>
      <c r="D5" s="40"/>
      <c r="E5" s="40" t="s">
        <v>3</v>
      </c>
      <c r="F5" s="40"/>
      <c r="G5" s="40" t="s">
        <v>4</v>
      </c>
      <c r="H5" s="40"/>
      <c r="I5" s="40" t="s">
        <v>5</v>
      </c>
      <c r="J5" s="40"/>
      <c r="K5" s="41" t="s">
        <v>6</v>
      </c>
      <c r="L5" s="41"/>
      <c r="M5" s="41"/>
      <c r="N5" s="41"/>
      <c r="O5" s="42">
        <v>46027</v>
      </c>
      <c r="P5" s="42"/>
      <c r="Q5" s="42"/>
      <c r="R5" s="42"/>
    </row>
    <row r="6" spans="2:65" ht="21.75" customHeight="1" x14ac:dyDescent="0.3">
      <c r="B6" s="44">
        <f>COUNTIF(C11:C25,"?*")</f>
        <v>9</v>
      </c>
      <c r="C6" s="44"/>
      <c r="D6" s="44"/>
      <c r="E6" s="45">
        <f>IFERROR(AVERAGE(I11:I25),0)</f>
        <v>0.3611111111111111</v>
      </c>
      <c r="F6" s="45"/>
      <c r="G6" s="44">
        <f ca="1">COUNTIF(J11:J25,"Overdue")</f>
        <v>4</v>
      </c>
      <c r="H6" s="44"/>
      <c r="I6" s="46">
        <f>IFERROR(MAX(H11:H25),"")</f>
        <v>46257</v>
      </c>
      <c r="J6" s="46"/>
    </row>
    <row r="7" spans="2:65" ht="18" customHeight="1" x14ac:dyDescent="0.3">
      <c r="B7" s="1" t="s">
        <v>7</v>
      </c>
      <c r="C7" s="2"/>
      <c r="D7" s="43" t="s">
        <v>8</v>
      </c>
      <c r="E7" s="43"/>
      <c r="F7" s="43"/>
      <c r="G7" s="43"/>
      <c r="H7" s="43"/>
      <c r="J7" s="3"/>
      <c r="K7" s="43" t="s">
        <v>9</v>
      </c>
      <c r="L7" s="43"/>
      <c r="M7" s="43"/>
      <c r="N7" s="43"/>
      <c r="O7" s="43"/>
      <c r="Q7" s="4"/>
      <c r="R7" s="43" t="s">
        <v>10</v>
      </c>
      <c r="S7" s="43"/>
      <c r="T7" s="43"/>
      <c r="U7" s="43"/>
      <c r="V7" s="43"/>
      <c r="X7" s="5"/>
      <c r="Y7" s="43" t="s">
        <v>11</v>
      </c>
      <c r="Z7" s="43"/>
      <c r="AA7" s="43"/>
      <c r="AB7" s="43"/>
      <c r="AC7" s="43"/>
      <c r="AE7" s="6"/>
      <c r="AF7" s="43" t="s">
        <v>12</v>
      </c>
      <c r="AG7" s="43"/>
      <c r="AH7" s="43"/>
      <c r="AI7" s="43"/>
      <c r="AJ7" s="43"/>
      <c r="AL7" s="7"/>
      <c r="AM7" s="43" t="s">
        <v>13</v>
      </c>
      <c r="AN7" s="43"/>
      <c r="AO7" s="43"/>
      <c r="AP7" s="43"/>
      <c r="AQ7" s="43"/>
      <c r="AS7" s="8"/>
      <c r="AT7" s="43" t="s">
        <v>14</v>
      </c>
      <c r="AU7" s="43"/>
      <c r="AV7" s="43"/>
      <c r="AW7" s="43"/>
      <c r="AX7" s="43"/>
      <c r="AZ7" s="9"/>
      <c r="BA7" s="43" t="s">
        <v>15</v>
      </c>
      <c r="BB7" s="43"/>
      <c r="BC7" s="43"/>
      <c r="BD7" s="43"/>
      <c r="BE7" s="43"/>
      <c r="BG7" s="10"/>
      <c r="BH7" s="48" t="s">
        <v>16</v>
      </c>
      <c r="BI7" s="48"/>
      <c r="BJ7" s="48"/>
      <c r="BK7" s="48"/>
      <c r="BL7" s="48"/>
      <c r="BM7" s="48"/>
    </row>
    <row r="9" spans="2:65" ht="13.5" customHeight="1" x14ac:dyDescent="0.3">
      <c r="B9" s="49" t="s">
        <v>17</v>
      </c>
      <c r="C9" s="49" t="s">
        <v>18</v>
      </c>
      <c r="D9" s="49" t="s">
        <v>19</v>
      </c>
      <c r="E9" s="49" t="s">
        <v>20</v>
      </c>
      <c r="F9" s="49" t="s">
        <v>21</v>
      </c>
      <c r="G9" s="49" t="s">
        <v>22</v>
      </c>
      <c r="H9" s="49" t="s">
        <v>23</v>
      </c>
      <c r="I9" s="49" t="s">
        <v>24</v>
      </c>
      <c r="J9" s="49" t="s">
        <v>25</v>
      </c>
      <c r="K9" s="11" t="str">
        <f>TEXT(K10,"mmmm yyyy")</f>
        <v>January 2026</v>
      </c>
      <c r="L9" s="11" t="str">
        <f t="shared" ref="L9:AQ9" si="0">IF(TEXT(L10,"mmm")=TEXT(K10,"mmm"),"",TEXT(L10,"mmm yyyy"))</f>
        <v/>
      </c>
      <c r="M9" s="11" t="str">
        <f t="shared" si="0"/>
        <v/>
      </c>
      <c r="N9" s="11" t="str">
        <f t="shared" si="0"/>
        <v/>
      </c>
      <c r="O9" s="11" t="str">
        <f t="shared" si="0"/>
        <v>Feb 2026</v>
      </c>
      <c r="P9" s="11" t="str">
        <f t="shared" si="0"/>
        <v/>
      </c>
      <c r="Q9" s="11" t="str">
        <f t="shared" si="0"/>
        <v/>
      </c>
      <c r="R9" s="11" t="str">
        <f t="shared" si="0"/>
        <v/>
      </c>
      <c r="S9" s="11" t="str">
        <f t="shared" si="0"/>
        <v>Mar 2026</v>
      </c>
      <c r="T9" s="11" t="str">
        <f t="shared" si="0"/>
        <v/>
      </c>
      <c r="U9" s="11" t="str">
        <f t="shared" si="0"/>
        <v/>
      </c>
      <c r="V9" s="11" t="str">
        <f t="shared" si="0"/>
        <v/>
      </c>
      <c r="W9" s="11" t="str">
        <f t="shared" si="0"/>
        <v/>
      </c>
      <c r="X9" s="11" t="str">
        <f t="shared" si="0"/>
        <v>Apr 2026</v>
      </c>
      <c r="Y9" s="11" t="str">
        <f t="shared" si="0"/>
        <v/>
      </c>
      <c r="Z9" s="11" t="str">
        <f t="shared" si="0"/>
        <v/>
      </c>
      <c r="AA9" s="11" t="str">
        <f t="shared" si="0"/>
        <v/>
      </c>
      <c r="AB9" s="11" t="str">
        <f t="shared" si="0"/>
        <v>May 2026</v>
      </c>
      <c r="AC9" s="11" t="str">
        <f t="shared" si="0"/>
        <v/>
      </c>
      <c r="AD9" s="11" t="str">
        <f t="shared" si="0"/>
        <v/>
      </c>
      <c r="AE9" s="11" t="str">
        <f t="shared" si="0"/>
        <v/>
      </c>
      <c r="AF9" s="11" t="str">
        <f t="shared" si="0"/>
        <v>Jun 2026</v>
      </c>
      <c r="AG9" s="11" t="str">
        <f t="shared" si="0"/>
        <v/>
      </c>
      <c r="AH9" s="11" t="str">
        <f t="shared" si="0"/>
        <v/>
      </c>
      <c r="AI9" s="11" t="str">
        <f t="shared" si="0"/>
        <v/>
      </c>
      <c r="AJ9" s="11" t="str">
        <f t="shared" si="0"/>
        <v/>
      </c>
      <c r="AK9" s="11" t="str">
        <f t="shared" si="0"/>
        <v>Jul 2026</v>
      </c>
      <c r="AL9" s="11" t="str">
        <f t="shared" si="0"/>
        <v/>
      </c>
      <c r="AM9" s="11" t="str">
        <f t="shared" si="0"/>
        <v/>
      </c>
      <c r="AN9" s="11" t="str">
        <f t="shared" si="0"/>
        <v/>
      </c>
      <c r="AO9" s="11" t="str">
        <f t="shared" si="0"/>
        <v>Aug 2026</v>
      </c>
      <c r="AP9" s="11" t="str">
        <f t="shared" si="0"/>
        <v/>
      </c>
      <c r="AQ9" s="11" t="str">
        <f t="shared" si="0"/>
        <v/>
      </c>
      <c r="AR9" s="11" t="str">
        <f t="shared" ref="AR9:BJ9" si="1">IF(TEXT(AR10,"mmm")=TEXT(AQ10,"mmm"),"",TEXT(AR10,"mmm yyyy"))</f>
        <v/>
      </c>
      <c r="AS9" s="11" t="str">
        <f t="shared" si="1"/>
        <v/>
      </c>
      <c r="AT9" s="11" t="str">
        <f t="shared" si="1"/>
        <v>Sep 2026</v>
      </c>
      <c r="AU9" s="11" t="str">
        <f t="shared" si="1"/>
        <v/>
      </c>
      <c r="AV9" s="11" t="str">
        <f t="shared" si="1"/>
        <v/>
      </c>
      <c r="AW9" s="11" t="str">
        <f t="shared" si="1"/>
        <v/>
      </c>
      <c r="AX9" s="11" t="str">
        <f t="shared" si="1"/>
        <v>Oct 2026</v>
      </c>
      <c r="AY9" s="11" t="str">
        <f t="shared" si="1"/>
        <v/>
      </c>
      <c r="AZ9" s="11" t="str">
        <f t="shared" si="1"/>
        <v/>
      </c>
      <c r="BA9" s="11" t="str">
        <f t="shared" si="1"/>
        <v/>
      </c>
      <c r="BB9" s="11" t="str">
        <f t="shared" si="1"/>
        <v>Nov 2026</v>
      </c>
      <c r="BC9" s="11" t="str">
        <f t="shared" si="1"/>
        <v/>
      </c>
      <c r="BD9" s="11" t="str">
        <f t="shared" si="1"/>
        <v/>
      </c>
      <c r="BE9" s="11" t="str">
        <f t="shared" si="1"/>
        <v/>
      </c>
      <c r="BF9" s="11" t="str">
        <f t="shared" si="1"/>
        <v/>
      </c>
      <c r="BG9" s="11" t="str">
        <f t="shared" si="1"/>
        <v>Dec 2026</v>
      </c>
      <c r="BH9" s="11" t="str">
        <f t="shared" si="1"/>
        <v/>
      </c>
      <c r="BI9" s="11" t="str">
        <f t="shared" si="1"/>
        <v/>
      </c>
      <c r="BJ9" s="11" t="str">
        <f t="shared" si="1"/>
        <v/>
      </c>
    </row>
    <row r="10" spans="2:65" ht="33.75" customHeight="1" x14ac:dyDescent="0.3">
      <c r="B10" s="49"/>
      <c r="C10" s="49"/>
      <c r="D10" s="49"/>
      <c r="E10" s="49"/>
      <c r="F10" s="49"/>
      <c r="G10" s="49"/>
      <c r="H10" s="49"/>
      <c r="I10" s="49"/>
      <c r="J10" s="49"/>
      <c r="K10" s="12">
        <f>$O$5</f>
        <v>46027</v>
      </c>
      <c r="L10" s="12">
        <f t="shared" ref="L10:AQ10" si="2">K10+7</f>
        <v>46034</v>
      </c>
      <c r="M10" s="12">
        <f t="shared" si="2"/>
        <v>46041</v>
      </c>
      <c r="N10" s="12">
        <f t="shared" si="2"/>
        <v>46048</v>
      </c>
      <c r="O10" s="12">
        <f t="shared" si="2"/>
        <v>46055</v>
      </c>
      <c r="P10" s="12">
        <f t="shared" si="2"/>
        <v>46062</v>
      </c>
      <c r="Q10" s="12">
        <f t="shared" si="2"/>
        <v>46069</v>
      </c>
      <c r="R10" s="12">
        <f t="shared" si="2"/>
        <v>46076</v>
      </c>
      <c r="S10" s="12">
        <f t="shared" si="2"/>
        <v>46083</v>
      </c>
      <c r="T10" s="12">
        <f t="shared" si="2"/>
        <v>46090</v>
      </c>
      <c r="U10" s="12">
        <f t="shared" si="2"/>
        <v>46097</v>
      </c>
      <c r="V10" s="12">
        <f t="shared" si="2"/>
        <v>46104</v>
      </c>
      <c r="W10" s="12">
        <f t="shared" si="2"/>
        <v>46111</v>
      </c>
      <c r="X10" s="12">
        <f t="shared" si="2"/>
        <v>46118</v>
      </c>
      <c r="Y10" s="12">
        <f t="shared" si="2"/>
        <v>46125</v>
      </c>
      <c r="Z10" s="12">
        <f t="shared" si="2"/>
        <v>46132</v>
      </c>
      <c r="AA10" s="12">
        <f t="shared" si="2"/>
        <v>46139</v>
      </c>
      <c r="AB10" s="12">
        <f t="shared" si="2"/>
        <v>46146</v>
      </c>
      <c r="AC10" s="12">
        <f t="shared" si="2"/>
        <v>46153</v>
      </c>
      <c r="AD10" s="12">
        <f t="shared" si="2"/>
        <v>46160</v>
      </c>
      <c r="AE10" s="12">
        <f t="shared" si="2"/>
        <v>46167</v>
      </c>
      <c r="AF10" s="12">
        <f t="shared" si="2"/>
        <v>46174</v>
      </c>
      <c r="AG10" s="12">
        <f t="shared" si="2"/>
        <v>46181</v>
      </c>
      <c r="AH10" s="12">
        <f t="shared" si="2"/>
        <v>46188</v>
      </c>
      <c r="AI10" s="12">
        <f t="shared" si="2"/>
        <v>46195</v>
      </c>
      <c r="AJ10" s="12">
        <f t="shared" si="2"/>
        <v>46202</v>
      </c>
      <c r="AK10" s="12">
        <f t="shared" si="2"/>
        <v>46209</v>
      </c>
      <c r="AL10" s="12">
        <f t="shared" si="2"/>
        <v>46216</v>
      </c>
      <c r="AM10" s="12">
        <f t="shared" si="2"/>
        <v>46223</v>
      </c>
      <c r="AN10" s="12">
        <f t="shared" si="2"/>
        <v>46230</v>
      </c>
      <c r="AO10" s="12">
        <f t="shared" si="2"/>
        <v>46237</v>
      </c>
      <c r="AP10" s="12">
        <f t="shared" si="2"/>
        <v>46244</v>
      </c>
      <c r="AQ10" s="12">
        <f t="shared" si="2"/>
        <v>46251</v>
      </c>
      <c r="AR10" s="12">
        <f t="shared" ref="AR10:BJ10" si="3">AQ10+7</f>
        <v>46258</v>
      </c>
      <c r="AS10" s="12">
        <f t="shared" si="3"/>
        <v>46265</v>
      </c>
      <c r="AT10" s="12">
        <f t="shared" si="3"/>
        <v>46272</v>
      </c>
      <c r="AU10" s="12">
        <f t="shared" si="3"/>
        <v>46279</v>
      </c>
      <c r="AV10" s="12">
        <f t="shared" si="3"/>
        <v>46286</v>
      </c>
      <c r="AW10" s="12">
        <f t="shared" si="3"/>
        <v>46293</v>
      </c>
      <c r="AX10" s="12">
        <f t="shared" si="3"/>
        <v>46300</v>
      </c>
      <c r="AY10" s="12">
        <f t="shared" si="3"/>
        <v>46307</v>
      </c>
      <c r="AZ10" s="12">
        <f t="shared" si="3"/>
        <v>46314</v>
      </c>
      <c r="BA10" s="12">
        <f t="shared" si="3"/>
        <v>46321</v>
      </c>
      <c r="BB10" s="12">
        <f t="shared" si="3"/>
        <v>46328</v>
      </c>
      <c r="BC10" s="12">
        <f t="shared" si="3"/>
        <v>46335</v>
      </c>
      <c r="BD10" s="12">
        <f t="shared" si="3"/>
        <v>46342</v>
      </c>
      <c r="BE10" s="12">
        <f t="shared" si="3"/>
        <v>46349</v>
      </c>
      <c r="BF10" s="12">
        <f t="shared" si="3"/>
        <v>46356</v>
      </c>
      <c r="BG10" s="12">
        <f t="shared" si="3"/>
        <v>46363</v>
      </c>
      <c r="BH10" s="12">
        <f t="shared" si="3"/>
        <v>46370</v>
      </c>
      <c r="BI10" s="12">
        <f t="shared" si="3"/>
        <v>46377</v>
      </c>
      <c r="BJ10" s="12">
        <f t="shared" si="3"/>
        <v>46384</v>
      </c>
    </row>
    <row r="11" spans="2:65" ht="15" customHeight="1" x14ac:dyDescent="0.3">
      <c r="B11" s="13" t="s">
        <v>26</v>
      </c>
      <c r="C11" s="14" t="s">
        <v>27</v>
      </c>
      <c r="D11" s="15" t="s">
        <v>8</v>
      </c>
      <c r="E11" s="16" t="s">
        <v>28</v>
      </c>
      <c r="F11" s="17">
        <v>46027</v>
      </c>
      <c r="G11" s="18">
        <v>0</v>
      </c>
      <c r="H11" s="19">
        <f t="shared" ref="H11:H25" si="4">IF($C11="","",IF($G11=0,$F11,$F11+$G11-1))</f>
        <v>46027</v>
      </c>
      <c r="I11" s="20">
        <v>1</v>
      </c>
      <c r="J11" s="21" t="str">
        <f t="shared" ref="J11:J25" ca="1" si="5">IF($C11="","",IF($I11&gt;=1,"Complete",IF(AND($H11&lt;&gt;"",TODAY()&gt;$H11),"Overdue",IF(AND($F11&lt;&gt;"",TODAY()&gt;=$F11),"In Progress","Not Started"))))</f>
        <v>Complete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</row>
    <row r="12" spans="2:65" ht="15" customHeight="1" x14ac:dyDescent="0.3">
      <c r="B12" s="13" t="s">
        <v>29</v>
      </c>
      <c r="C12" s="23" t="s">
        <v>30</v>
      </c>
      <c r="D12" s="24" t="s">
        <v>8</v>
      </c>
      <c r="E12" s="25" t="s">
        <v>28</v>
      </c>
      <c r="F12" s="17">
        <v>46034</v>
      </c>
      <c r="G12" s="18">
        <v>18</v>
      </c>
      <c r="H12" s="26">
        <f t="shared" si="4"/>
        <v>46051</v>
      </c>
      <c r="I12" s="20">
        <v>1</v>
      </c>
      <c r="J12" s="27" t="str">
        <f t="shared" ca="1" si="5"/>
        <v>Complete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</row>
    <row r="13" spans="2:65" ht="15" customHeight="1" x14ac:dyDescent="0.3">
      <c r="B13" s="13" t="s">
        <v>31</v>
      </c>
      <c r="C13" s="14" t="s">
        <v>32</v>
      </c>
      <c r="D13" s="15" t="s">
        <v>9</v>
      </c>
      <c r="E13" s="16" t="s">
        <v>28</v>
      </c>
      <c r="F13" s="17">
        <v>46055</v>
      </c>
      <c r="G13" s="18">
        <v>25</v>
      </c>
      <c r="H13" s="19">
        <f t="shared" si="4"/>
        <v>46079</v>
      </c>
      <c r="I13" s="20">
        <v>0.7</v>
      </c>
      <c r="J13" s="21" t="str">
        <f t="shared" ca="1" si="5"/>
        <v>Overdue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</row>
    <row r="14" spans="2:65" ht="15" customHeight="1" x14ac:dyDescent="0.3">
      <c r="B14" s="13" t="s">
        <v>33</v>
      </c>
      <c r="C14" s="23" t="s">
        <v>34</v>
      </c>
      <c r="D14" s="24" t="s">
        <v>10</v>
      </c>
      <c r="E14" s="25" t="s">
        <v>28</v>
      </c>
      <c r="F14" s="17">
        <v>46069</v>
      </c>
      <c r="G14" s="18">
        <v>35</v>
      </c>
      <c r="H14" s="26">
        <f t="shared" si="4"/>
        <v>46103</v>
      </c>
      <c r="I14" s="20">
        <v>0.4</v>
      </c>
      <c r="J14" s="27" t="str">
        <f t="shared" ca="1" si="5"/>
        <v>Overdue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</row>
    <row r="15" spans="2:65" ht="15" customHeight="1" x14ac:dyDescent="0.3">
      <c r="B15" s="13" t="s">
        <v>35</v>
      </c>
      <c r="C15" s="14" t="s">
        <v>36</v>
      </c>
      <c r="D15" s="15" t="s">
        <v>11</v>
      </c>
      <c r="E15" s="16" t="s">
        <v>28</v>
      </c>
      <c r="F15" s="17">
        <v>46104</v>
      </c>
      <c r="G15" s="18">
        <v>70</v>
      </c>
      <c r="H15" s="19">
        <f t="shared" si="4"/>
        <v>46173</v>
      </c>
      <c r="I15" s="20">
        <v>0.15</v>
      </c>
      <c r="J15" s="21" t="str">
        <f t="shared" ca="1" si="5"/>
        <v>Overdue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</row>
    <row r="16" spans="2:65" ht="15" customHeight="1" x14ac:dyDescent="0.3">
      <c r="B16" s="13" t="s">
        <v>37</v>
      </c>
      <c r="C16" s="23" t="s">
        <v>38</v>
      </c>
      <c r="D16" s="24" t="s">
        <v>12</v>
      </c>
      <c r="E16" s="25" t="s">
        <v>28</v>
      </c>
      <c r="F16" s="17">
        <v>46174</v>
      </c>
      <c r="G16" s="18">
        <v>35</v>
      </c>
      <c r="H16" s="26">
        <f t="shared" si="4"/>
        <v>46208</v>
      </c>
      <c r="I16" s="20">
        <v>0</v>
      </c>
      <c r="J16" s="27" t="str">
        <f t="shared" ca="1" si="5"/>
        <v>Overdue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</row>
    <row r="17" spans="2:62" ht="15" customHeight="1" x14ac:dyDescent="0.3">
      <c r="B17" s="13" t="s">
        <v>39</v>
      </c>
      <c r="C17" s="14" t="s">
        <v>40</v>
      </c>
      <c r="D17" s="15" t="s">
        <v>13</v>
      </c>
      <c r="E17" s="16" t="s">
        <v>28</v>
      </c>
      <c r="F17" s="17">
        <v>46216</v>
      </c>
      <c r="G17" s="18">
        <v>14</v>
      </c>
      <c r="H17" s="19">
        <f t="shared" si="4"/>
        <v>46229</v>
      </c>
      <c r="I17" s="20">
        <v>0</v>
      </c>
      <c r="J17" s="21" t="str">
        <f t="shared" ca="1" si="5"/>
        <v>Not Started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</row>
    <row r="18" spans="2:62" ht="15" customHeight="1" x14ac:dyDescent="0.3">
      <c r="B18" s="13" t="s">
        <v>41</v>
      </c>
      <c r="C18" s="23" t="s">
        <v>42</v>
      </c>
      <c r="D18" s="24" t="s">
        <v>13</v>
      </c>
      <c r="E18" s="25" t="s">
        <v>28</v>
      </c>
      <c r="F18" s="17">
        <v>46230</v>
      </c>
      <c r="G18" s="18">
        <v>0</v>
      </c>
      <c r="H18" s="26">
        <f t="shared" si="4"/>
        <v>46230</v>
      </c>
      <c r="I18" s="20">
        <v>0</v>
      </c>
      <c r="J18" s="27" t="str">
        <f t="shared" ca="1" si="5"/>
        <v>Not Started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</row>
    <row r="19" spans="2:62" ht="15" customHeight="1" x14ac:dyDescent="0.3">
      <c r="B19" s="13" t="s">
        <v>43</v>
      </c>
      <c r="C19" s="14" t="s">
        <v>44</v>
      </c>
      <c r="D19" s="15" t="s">
        <v>14</v>
      </c>
      <c r="E19" s="16" t="s">
        <v>28</v>
      </c>
      <c r="F19" s="17">
        <v>46230</v>
      </c>
      <c r="G19" s="18">
        <v>28</v>
      </c>
      <c r="H19" s="19">
        <f t="shared" si="4"/>
        <v>46257</v>
      </c>
      <c r="I19" s="20">
        <v>0</v>
      </c>
      <c r="J19" s="21" t="str">
        <f t="shared" ca="1" si="5"/>
        <v>Not Started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</row>
    <row r="20" spans="2:62" ht="15" customHeight="1" x14ac:dyDescent="0.3">
      <c r="B20" s="29"/>
      <c r="C20" s="30"/>
      <c r="D20" s="24"/>
      <c r="E20" s="25"/>
      <c r="F20" s="17"/>
      <c r="G20" s="18"/>
      <c r="H20" s="26" t="str">
        <f t="shared" si="4"/>
        <v/>
      </c>
      <c r="I20" s="20"/>
      <c r="J20" s="27" t="str">
        <f t="shared" ca="1" si="5"/>
        <v/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</row>
    <row r="21" spans="2:62" ht="15" customHeight="1" x14ac:dyDescent="0.3">
      <c r="B21" s="29"/>
      <c r="C21" s="31"/>
      <c r="D21" s="15"/>
      <c r="E21" s="16"/>
      <c r="F21" s="17"/>
      <c r="G21" s="18"/>
      <c r="H21" s="19" t="str">
        <f t="shared" si="4"/>
        <v/>
      </c>
      <c r="I21" s="20"/>
      <c r="J21" s="21" t="str">
        <f t="shared" ca="1" si="5"/>
        <v/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</row>
    <row r="22" spans="2:62" ht="15" customHeight="1" x14ac:dyDescent="0.3">
      <c r="B22" s="29"/>
      <c r="C22" s="30"/>
      <c r="D22" s="24"/>
      <c r="E22" s="25"/>
      <c r="F22" s="17"/>
      <c r="G22" s="18"/>
      <c r="H22" s="26" t="str">
        <f t="shared" si="4"/>
        <v/>
      </c>
      <c r="I22" s="20"/>
      <c r="J22" s="27" t="str">
        <f t="shared" ca="1" si="5"/>
        <v/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</row>
    <row r="23" spans="2:62" ht="15" customHeight="1" x14ac:dyDescent="0.3">
      <c r="B23" s="29"/>
      <c r="C23" s="31"/>
      <c r="D23" s="15"/>
      <c r="E23" s="16"/>
      <c r="F23" s="17"/>
      <c r="G23" s="18"/>
      <c r="H23" s="19" t="str">
        <f t="shared" si="4"/>
        <v/>
      </c>
      <c r="I23" s="20"/>
      <c r="J23" s="21" t="str">
        <f t="shared" ca="1" si="5"/>
        <v/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</row>
    <row r="24" spans="2:62" ht="15" customHeight="1" x14ac:dyDescent="0.3">
      <c r="B24" s="29"/>
      <c r="C24" s="30"/>
      <c r="D24" s="24"/>
      <c r="E24" s="25"/>
      <c r="F24" s="17"/>
      <c r="G24" s="18"/>
      <c r="H24" s="26" t="str">
        <f t="shared" si="4"/>
        <v/>
      </c>
      <c r="I24" s="20"/>
      <c r="J24" s="27" t="str">
        <f t="shared" ca="1" si="5"/>
        <v/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</row>
    <row r="25" spans="2:62" ht="15" customHeight="1" x14ac:dyDescent="0.3">
      <c r="B25" s="29"/>
      <c r="C25" s="31"/>
      <c r="D25" s="15"/>
      <c r="E25" s="16"/>
      <c r="F25" s="17"/>
      <c r="G25" s="18"/>
      <c r="H25" s="19" t="str">
        <f t="shared" si="4"/>
        <v/>
      </c>
      <c r="I25" s="20"/>
      <c r="J25" s="21" t="str">
        <f t="shared" ca="1" si="5"/>
        <v/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</row>
    <row r="27" spans="2:62" ht="6" customHeight="1" x14ac:dyDescent="0.3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</row>
    <row r="28" spans="2:62" ht="33.75" customHeight="1" x14ac:dyDescent="0.3">
      <c r="I28" s="32" t="s">
        <v>25</v>
      </c>
      <c r="J28" s="32" t="s">
        <v>49</v>
      </c>
    </row>
    <row r="29" spans="2:62" x14ac:dyDescent="0.3">
      <c r="I29" s="33" t="s">
        <v>47</v>
      </c>
      <c r="J29" s="37">
        <f ca="1">COUNTIF($J$11:$J$25,I29)</f>
        <v>2</v>
      </c>
    </row>
    <row r="30" spans="2:62" x14ac:dyDescent="0.3">
      <c r="I30" s="34" t="s">
        <v>46</v>
      </c>
      <c r="J30" s="37">
        <f ca="1">COUNTIF($J$11:$J$25,I30)</f>
        <v>0</v>
      </c>
    </row>
    <row r="31" spans="2:62" x14ac:dyDescent="0.3">
      <c r="I31" s="35" t="s">
        <v>48</v>
      </c>
      <c r="J31" s="37">
        <f ca="1">COUNTIF($J$11:$J$25,I31)</f>
        <v>4</v>
      </c>
    </row>
    <row r="32" spans="2:62" x14ac:dyDescent="0.3">
      <c r="I32" s="36" t="s">
        <v>45</v>
      </c>
      <c r="J32" s="37">
        <f ca="1">COUNTIF($J$11:$J$25,I32)</f>
        <v>3</v>
      </c>
    </row>
    <row r="33" spans="66:70" x14ac:dyDescent="0.3">
      <c r="BN33" t="s">
        <v>45</v>
      </c>
      <c r="BO33">
        <f ca="1">COUNTIF(J10:J25,"Not Started")</f>
        <v>3</v>
      </c>
    </row>
    <row r="34" spans="66:70" x14ac:dyDescent="0.3">
      <c r="BN34" t="s">
        <v>46</v>
      </c>
      <c r="BO34">
        <f ca="1">COUNTIF(J10:J25,"In Progress")</f>
        <v>0</v>
      </c>
    </row>
    <row r="35" spans="66:70" x14ac:dyDescent="0.3">
      <c r="BN35" t="s">
        <v>47</v>
      </c>
      <c r="BO35">
        <f ca="1">COUNTIF(J10:J25,"Complete")</f>
        <v>2</v>
      </c>
    </row>
    <row r="36" spans="66:70" x14ac:dyDescent="0.3">
      <c r="BN36" t="s">
        <v>48</v>
      </c>
      <c r="BO36">
        <f ca="1">COUNTIF(J10:J25,"Overdue")</f>
        <v>4</v>
      </c>
    </row>
    <row r="38" spans="66:70" ht="15" customHeight="1" x14ac:dyDescent="0.3">
      <c r="BQ38" t="s">
        <v>45</v>
      </c>
      <c r="BR38">
        <f ca="1">COUNTIF(J10:J25,"Not Started")</f>
        <v>3</v>
      </c>
    </row>
    <row r="39" spans="66:70" ht="15" customHeight="1" x14ac:dyDescent="0.3">
      <c r="BQ39" t="s">
        <v>46</v>
      </c>
      <c r="BR39">
        <f ca="1">COUNTIF(J10:J25,"In Progress")</f>
        <v>0</v>
      </c>
    </row>
    <row r="40" spans="66:70" ht="15" customHeight="1" x14ac:dyDescent="0.3">
      <c r="BQ40" t="s">
        <v>47</v>
      </c>
      <c r="BR40">
        <f ca="1">COUNTIF(J10:J25,"Complete")</f>
        <v>2</v>
      </c>
    </row>
    <row r="41" spans="66:70" ht="15" customHeight="1" x14ac:dyDescent="0.3">
      <c r="BQ41" t="s">
        <v>48</v>
      </c>
      <c r="BR41">
        <f ca="1">COUNTIF(J10:J25,"Overdue")</f>
        <v>4</v>
      </c>
    </row>
  </sheetData>
  <mergeCells count="31">
    <mergeCell ref="B27:BJ27"/>
    <mergeCell ref="AT7:AX7"/>
    <mergeCell ref="BA7:BE7"/>
    <mergeCell ref="BH7:BM7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7:O7"/>
    <mergeCell ref="R7:V7"/>
    <mergeCell ref="Y7:AC7"/>
    <mergeCell ref="AF7:AJ7"/>
    <mergeCell ref="AM7:AQ7"/>
    <mergeCell ref="B6:D6"/>
    <mergeCell ref="E6:F6"/>
    <mergeCell ref="G6:H6"/>
    <mergeCell ref="I6:J6"/>
    <mergeCell ref="D7:H7"/>
    <mergeCell ref="B2:BJ2"/>
    <mergeCell ref="B3:BJ3"/>
    <mergeCell ref="B5:D5"/>
    <mergeCell ref="E5:F5"/>
    <mergeCell ref="G5:H5"/>
    <mergeCell ref="I5:J5"/>
    <mergeCell ref="K5:N5"/>
    <mergeCell ref="O5:R5"/>
  </mergeCells>
  <conditionalFormatting sqref="D11:D25">
    <cfRule type="cellIs" dxfId="30" priority="2" operator="equal">
      <formula>"Planning"</formula>
    </cfRule>
    <cfRule type="cellIs" dxfId="29" priority="3" operator="equal">
      <formula>"Design"</formula>
    </cfRule>
    <cfRule type="cellIs" dxfId="28" priority="4" operator="equal">
      <formula>"Procurement"</formula>
    </cfRule>
    <cfRule type="cellIs" dxfId="27" priority="5" operator="equal">
      <formula>"Build"</formula>
    </cfRule>
    <cfRule type="cellIs" dxfId="26" priority="6" operator="equal">
      <formula>"Testing"</formula>
    </cfRule>
    <cfRule type="cellIs" dxfId="25" priority="7" operator="equal">
      <formula>"Deployment"</formula>
    </cfRule>
    <cfRule type="cellIs" dxfId="24" priority="8" operator="equal">
      <formula>"Support"</formula>
    </cfRule>
    <cfRule type="cellIs" dxfId="23" priority="9" operator="equal">
      <formula>"Other"</formula>
    </cfRule>
  </conditionalFormatting>
  <conditionalFormatting sqref="I11:I25">
    <cfRule type="dataBar" priority="14">
      <dataBar>
        <cfvo type="num" val="0"/>
        <cfvo type="num" val="1"/>
        <color rgb="FF2563EB"/>
      </dataBar>
      <extLst>
        <ext xmlns:x14="http://schemas.microsoft.com/office/spreadsheetml/2009/9/main" uri="{B025F937-C7B1-47D3-B67F-A62EFF666E3E}">
          <x14:id>{BC3D80C9-F038-438D-AE29-6E742D9C89C3}</x14:id>
        </ext>
      </extLst>
    </cfRule>
  </conditionalFormatting>
  <conditionalFormatting sqref="J11:J25">
    <cfRule type="cellIs" dxfId="22" priority="52" operator="equal">
      <formula>"Complete"</formula>
    </cfRule>
    <cfRule type="cellIs" dxfId="21" priority="53" operator="equal">
      <formula>"In Progress"</formula>
    </cfRule>
    <cfRule type="cellIs" dxfId="20" priority="54" operator="equal">
      <formula>"Overdue"</formula>
    </cfRule>
    <cfRule type="cellIs" dxfId="19" priority="55" operator="equal">
      <formula>"Not Started"</formula>
    </cfRule>
  </conditionalFormatting>
  <conditionalFormatting sqref="K10:BJ10">
    <cfRule type="expression" dxfId="18" priority="33">
      <formula>AND(K10&lt;=TODAY(),K10+6&gt;=TODAY())</formula>
    </cfRule>
  </conditionalFormatting>
  <conditionalFormatting sqref="K11:BJ25">
    <cfRule type="expression" dxfId="17" priority="34">
      <formula>AND($G11=0,$F11&lt;&gt;"",$F11&gt;=K$10,$F11&lt;=K$10+6)</formula>
    </cfRule>
    <cfRule type="expression" dxfId="16" priority="35">
      <formula>AND($D11="Planning",$G11&gt;0,$F11&lt;=K$10+6,($F11+$G11*$I11-1)&gt;=K$10)</formula>
    </cfRule>
    <cfRule type="expression" dxfId="15" priority="36">
      <formula>AND($D11="Design",$G11&gt;0,$F11&lt;=K$10+6,($F11+$G11*$I11-1)&gt;=K$10)</formula>
    </cfRule>
    <cfRule type="expression" dxfId="14" priority="37">
      <formula>AND($D11="Procurement",$G11&gt;0,$F11&lt;=K$10+6,($F11+$G11*$I11-1)&gt;=K$10)</formula>
    </cfRule>
    <cfRule type="expression" dxfId="13" priority="38">
      <formula>AND($D11="Build",$G11&gt;0,$F11&lt;=K$10+6,($F11+$G11*$I11-1)&gt;=K$10)</formula>
    </cfRule>
    <cfRule type="expression" dxfId="12" priority="39">
      <formula>AND($D11="Testing",$G11&gt;0,$F11&lt;=K$10+6,($F11+$G11*$I11-1)&gt;=K$10)</formula>
    </cfRule>
    <cfRule type="expression" dxfId="11" priority="40">
      <formula>AND($D11="Deployment",$G11&gt;0,$F11&lt;=K$10+6,($F11+$G11*$I11-1)&gt;=K$10)</formula>
    </cfRule>
    <cfRule type="expression" dxfId="10" priority="41">
      <formula>AND($D11="Support",$G11&gt;0,$F11&lt;=K$10+6,($F11+$G11*$I11-1)&gt;=K$10)</formula>
    </cfRule>
    <cfRule type="expression" dxfId="9" priority="42">
      <formula>AND($D11="Other",$G11&gt;0,$F11&lt;=K$10+6,($F11+$G11*$I11-1)&gt;=K$10)</formula>
    </cfRule>
    <cfRule type="expression" dxfId="8" priority="43">
      <formula>AND($D11="Planning",$G11&gt;0,$F11&lt;=K$10+6,$H11&gt;=K$10)</formula>
    </cfRule>
    <cfRule type="expression" dxfId="7" priority="44">
      <formula>AND($D11="Design",$G11&gt;0,$F11&lt;=K$10+6,$H11&gt;=K$10)</formula>
    </cfRule>
    <cfRule type="expression" dxfId="6" priority="45">
      <formula>AND($D11="Procurement",$G11&gt;0,$F11&lt;=K$10+6,$H11&gt;=K$10)</formula>
    </cfRule>
    <cfRule type="expression" dxfId="5" priority="46">
      <formula>AND($D11="Build",$G11&gt;0,$F11&lt;=K$10+6,$H11&gt;=K$10)</formula>
    </cfRule>
    <cfRule type="expression" dxfId="4" priority="47">
      <formula>AND($D11="Testing",$G11&gt;0,$F11&lt;=K$10+6,$H11&gt;=K$10)</formula>
    </cfRule>
    <cfRule type="expression" dxfId="3" priority="48">
      <formula>AND($D11="Deployment",$G11&gt;0,$F11&lt;=K$10+6,$H11&gt;=K$10)</formula>
    </cfRule>
    <cfRule type="expression" dxfId="2" priority="49">
      <formula>AND($D11="Support",$G11&gt;0,$F11&lt;=K$10+6,$H11&gt;=K$10)</formula>
    </cfRule>
    <cfRule type="expression" dxfId="1" priority="50">
      <formula>AND($D11="Other",$G11&gt;0,$F11&lt;=K$10+6,$H11&gt;=K$10)</formula>
    </cfRule>
    <cfRule type="expression" dxfId="0" priority="51">
      <formula>MOD(MONTH(K$10),2)=0</formula>
    </cfRule>
  </conditionalFormatting>
  <dataValidations count="1">
    <dataValidation type="list" allowBlank="1" sqref="D11:D25" xr:uid="{00000000-0002-0000-0000-000000000000}">
      <formula1>"Planning,Design,Procurement,Build,Testing,Deployment,Support,Other"</formula1>
      <formula2>0</formula2>
    </dataValidation>
  </dataValidations>
  <pageMargins left="0.2" right="0.2" top="1" bottom="1" header="0.511811023622047" footer="0.511811023622047"/>
  <pageSetup scale="38" orientation="landscape" horizontalDpi="300" verticalDpi="30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3D80C9-F038-438D-AE29-6E742D9C89C3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2563EB"/>
            </x14:dataBar>
          </x14:cfRule>
          <xm:sqref>I11:I25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Gantt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2026-07-03T14:57:32Z</dcterms:created>
  <dcterms:modified xsi:type="dcterms:W3CDTF">2026-07-10T01:58:04Z</dcterms:modified>
</cp:coreProperties>
</file>